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Расходы!$A$5:$Q$15</definedName>
    <definedName name="range">#REF!</definedName>
    <definedName name="_xlnm.Print_Titles" localSheetId="0">Расходы!$4:$4</definedName>
    <definedName name="_xlnm.Print_Area" localSheetId="0">Расходы!$A$1:$O$15</definedName>
  </definedNames>
  <calcPr calcId="144525"/>
</workbook>
</file>

<file path=xl/calcChain.xml><?xml version="1.0" encoding="utf-8"?>
<calcChain xmlns="http://schemas.openxmlformats.org/spreadsheetml/2006/main">
  <c r="H15" i="1" l="1"/>
  <c r="G15" i="1"/>
  <c r="I12" i="1"/>
  <c r="I7" i="1" l="1"/>
  <c r="I8" i="1"/>
  <c r="I9" i="1"/>
  <c r="I10" i="1"/>
  <c r="I11" i="1"/>
  <c r="I6" i="1" l="1"/>
  <c r="I15" i="1" l="1"/>
</calcChain>
</file>

<file path=xl/sharedStrings.xml><?xml version="1.0" encoding="utf-8"?>
<sst xmlns="http://schemas.openxmlformats.org/spreadsheetml/2006/main" count="62" uniqueCount="51">
  <si>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</si>
  <si>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</si>
  <si>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</si>
  <si>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</si>
  <si>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</si>
  <si>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</si>
  <si>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</si>
  <si>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</si>
  <si>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</si>
  <si>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</si>
  <si>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</si>
  <si>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</si>
  <si>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</si>
  <si>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</si>
  <si>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</si>
  <si>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</si>
  <si>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</si>
  <si>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</si>
  <si>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</si>
  <si>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</si>
  <si>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</si>
  <si>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</si>
  <si>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</si>
  <si>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</si>
  <si>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</si>
  <si>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</si>
  <si>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</si>
  <si>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</si>
  <si>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</si>
  <si>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2021 год и на плановый период 2022 и 2023 годов</t>
  </si>
  <si>
    <t>04</t>
  </si>
  <si>
    <t>Предыдущее решение 2023 год</t>
  </si>
  <si>
    <t>Изменение 2023 год (+/-)</t>
  </si>
  <si>
    <t>Итог 2023 год</t>
  </si>
  <si>
    <t>Итог 2022 год</t>
  </si>
  <si>
    <t>01</t>
  </si>
  <si>
    <t>0101080040</t>
  </si>
  <si>
    <t>Руководство и управление в сфере установленных функций органов местного самоуправления (Расходы на выплату персоналу государственных (муниципальных) органов)</t>
  </si>
  <si>
    <t>Руководство и управление в сфере установленных функций органов местного самоуправления (закупка товаров)</t>
  </si>
  <si>
    <t>Эксплуатация и содержания имущества казны муниципального образования (уплата налога)</t>
  </si>
  <si>
    <t>Организация и обеспечение освещения улиц (закупка товаров)</t>
  </si>
  <si>
    <t>Реализация мероприятий по комплексному развитию сельских территорий (закупка товаров)</t>
  </si>
  <si>
    <t>Мероприятия по благоустройству (закупка товаров)</t>
  </si>
  <si>
    <t>05</t>
  </si>
  <si>
    <t>03</t>
  </si>
  <si>
    <t>7000080920</t>
  </si>
  <si>
    <t>7000081690</t>
  </si>
  <si>
    <t>02000L5760</t>
  </si>
  <si>
    <t>7000081730</t>
  </si>
  <si>
    <t>08</t>
  </si>
  <si>
    <t>Культура, кинематография (закупка товаров)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</si>
</sst>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4" fontId="1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view="pageBreakPreview" zoomScale="85" zoomScaleNormal="100" zoomScaleSheetLayoutView="85" workbookViewId="0">
      <selection activeCell="N7" sqref="N7"/>
    </sheetView>
  </sheetViews>
  <sheetFormatPr defaultRowHeight="12.75" x14ac:dyDescent="0.2"/>
  <cols>
    <col min="1" max="1" width="59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7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37.5" customHeight="1" x14ac:dyDescent="0.2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5" customHeight="1" x14ac:dyDescent="0.2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25</v>
      </c>
      <c r="H4" s="1" t="s">
        <v>27</v>
      </c>
      <c r="I4" s="1" t="s">
        <v>7</v>
      </c>
      <c r="J4" s="1" t="s">
        <v>26</v>
      </c>
      <c r="K4" s="1" t="s">
        <v>28</v>
      </c>
      <c r="L4" s="1" t="s">
        <v>34</v>
      </c>
      <c r="M4" s="1" t="s">
        <v>31</v>
      </c>
      <c r="N4" s="1" t="s">
        <v>32</v>
      </c>
      <c r="O4" s="1" t="s">
        <v>33</v>
      </c>
    </row>
    <row r="5" spans="1:15" ht="14.45" customHeight="1" x14ac:dyDescent="0.2">
      <c r="A5" s="5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1:15" ht="75.75" customHeight="1" x14ac:dyDescent="0.2">
      <c r="A6" s="19" t="s">
        <v>37</v>
      </c>
      <c r="B6" s="10">
        <v>916</v>
      </c>
      <c r="C6" s="11" t="s">
        <v>35</v>
      </c>
      <c r="D6" s="11" t="s">
        <v>30</v>
      </c>
      <c r="E6" s="12" t="s">
        <v>36</v>
      </c>
      <c r="F6" s="5">
        <v>120</v>
      </c>
      <c r="G6" s="7">
        <v>1176890</v>
      </c>
      <c r="H6" s="3">
        <v>-50000</v>
      </c>
      <c r="I6" s="3">
        <f>H6+G6</f>
        <v>1126890</v>
      </c>
      <c r="J6" s="1"/>
      <c r="K6" s="1"/>
      <c r="L6" s="1"/>
      <c r="M6" s="1"/>
      <c r="N6" s="1"/>
      <c r="O6" s="1"/>
    </row>
    <row r="7" spans="1:15" ht="57" customHeight="1" x14ac:dyDescent="0.2">
      <c r="A7" s="20" t="s">
        <v>38</v>
      </c>
      <c r="B7" s="8">
        <v>916</v>
      </c>
      <c r="C7" s="15" t="s">
        <v>35</v>
      </c>
      <c r="D7" s="15" t="s">
        <v>30</v>
      </c>
      <c r="E7" s="12" t="s">
        <v>36</v>
      </c>
      <c r="F7" s="8">
        <v>240</v>
      </c>
      <c r="G7" s="16">
        <v>901889.54</v>
      </c>
      <c r="H7" s="9">
        <v>50000</v>
      </c>
      <c r="I7" s="3">
        <f t="shared" ref="I7:I12" si="0">H7+G7</f>
        <v>951889.54</v>
      </c>
      <c r="J7" s="1"/>
      <c r="K7" s="1"/>
      <c r="L7" s="1"/>
      <c r="M7" s="1"/>
      <c r="N7" s="1"/>
      <c r="O7" s="1"/>
    </row>
    <row r="8" spans="1:15" ht="47.25" customHeight="1" x14ac:dyDescent="0.2">
      <c r="A8" s="20" t="s">
        <v>39</v>
      </c>
      <c r="B8" s="10">
        <v>916</v>
      </c>
      <c r="C8" s="15" t="s">
        <v>35</v>
      </c>
      <c r="D8" s="15" t="s">
        <v>20</v>
      </c>
      <c r="E8" s="15" t="s">
        <v>45</v>
      </c>
      <c r="F8" s="8">
        <v>850</v>
      </c>
      <c r="G8" s="16">
        <v>150000</v>
      </c>
      <c r="H8" s="9">
        <v>-144400</v>
      </c>
      <c r="I8" s="3">
        <f t="shared" si="0"/>
        <v>5600</v>
      </c>
      <c r="J8" s="1"/>
      <c r="K8" s="1"/>
      <c r="L8" s="1"/>
      <c r="M8" s="1"/>
      <c r="N8" s="1"/>
      <c r="O8" s="1"/>
    </row>
    <row r="9" spans="1:15" ht="39.75" customHeight="1" x14ac:dyDescent="0.2">
      <c r="A9" s="20" t="s">
        <v>40</v>
      </c>
      <c r="B9" s="8">
        <v>916</v>
      </c>
      <c r="C9" s="15" t="s">
        <v>43</v>
      </c>
      <c r="D9" s="15" t="s">
        <v>44</v>
      </c>
      <c r="E9" s="15" t="s">
        <v>46</v>
      </c>
      <c r="F9" s="8">
        <v>240</v>
      </c>
      <c r="G9" s="16">
        <v>915000</v>
      </c>
      <c r="H9" s="9">
        <v>-93137.4</v>
      </c>
      <c r="I9" s="3">
        <f t="shared" si="0"/>
        <v>821862.6</v>
      </c>
      <c r="J9" s="1"/>
      <c r="K9" s="1"/>
      <c r="L9" s="1"/>
      <c r="M9" s="1"/>
      <c r="N9" s="1"/>
      <c r="O9" s="1"/>
    </row>
    <row r="10" spans="1:15" ht="38.25" customHeight="1" x14ac:dyDescent="0.2">
      <c r="A10" s="20" t="s">
        <v>41</v>
      </c>
      <c r="B10" s="10">
        <v>916</v>
      </c>
      <c r="C10" s="15" t="s">
        <v>43</v>
      </c>
      <c r="D10" s="15" t="s">
        <v>44</v>
      </c>
      <c r="E10" s="15" t="s">
        <v>47</v>
      </c>
      <c r="F10" s="8">
        <v>240</v>
      </c>
      <c r="G10" s="16">
        <v>625545</v>
      </c>
      <c r="H10" s="9">
        <v>-30576.53</v>
      </c>
      <c r="I10" s="3">
        <f t="shared" si="0"/>
        <v>594968.47</v>
      </c>
      <c r="J10" s="1"/>
      <c r="K10" s="1"/>
      <c r="L10" s="1"/>
      <c r="M10" s="1"/>
      <c r="N10" s="1"/>
      <c r="O10" s="1"/>
    </row>
    <row r="11" spans="1:15" ht="42" customHeight="1" x14ac:dyDescent="0.2">
      <c r="A11" s="21" t="s">
        <v>42</v>
      </c>
      <c r="B11" s="8">
        <v>916</v>
      </c>
      <c r="C11" s="15" t="s">
        <v>43</v>
      </c>
      <c r="D11" s="15" t="s">
        <v>44</v>
      </c>
      <c r="E11" s="15" t="s">
        <v>48</v>
      </c>
      <c r="F11" s="8">
        <v>240</v>
      </c>
      <c r="G11" s="16">
        <v>946504.46</v>
      </c>
      <c r="H11" s="9">
        <v>254374.19</v>
      </c>
      <c r="I11" s="3">
        <f t="shared" si="0"/>
        <v>1200878.6499999999</v>
      </c>
      <c r="J11" s="1"/>
      <c r="K11" s="1"/>
      <c r="L11" s="1"/>
      <c r="M11" s="1"/>
      <c r="N11" s="1"/>
      <c r="O11" s="1"/>
    </row>
    <row r="12" spans="1:15" ht="38.25" customHeight="1" x14ac:dyDescent="0.2">
      <c r="A12" s="6" t="s">
        <v>50</v>
      </c>
      <c r="B12" s="8">
        <v>916</v>
      </c>
      <c r="C12" s="15" t="s">
        <v>49</v>
      </c>
      <c r="D12" s="15" t="s">
        <v>35</v>
      </c>
      <c r="E12" s="15" t="s">
        <v>45</v>
      </c>
      <c r="F12" s="8">
        <v>240</v>
      </c>
      <c r="G12" s="16">
        <v>0</v>
      </c>
      <c r="H12" s="9">
        <v>50000</v>
      </c>
      <c r="I12" s="3">
        <f>H12-G12</f>
        <v>50000</v>
      </c>
      <c r="J12" s="1"/>
      <c r="K12" s="1"/>
      <c r="L12" s="1"/>
      <c r="M12" s="1"/>
      <c r="N12" s="1"/>
      <c r="O12" s="1"/>
    </row>
    <row r="13" spans="1:15" ht="38.25" hidden="1" customHeight="1" x14ac:dyDescent="0.2">
      <c r="A13" s="6"/>
      <c r="B13" s="8"/>
      <c r="C13" s="14"/>
      <c r="D13" s="14"/>
      <c r="E13" s="15"/>
      <c r="F13" s="8"/>
      <c r="G13" s="16"/>
      <c r="H13" s="9"/>
      <c r="I13" s="3"/>
      <c r="J13" s="1"/>
      <c r="K13" s="1"/>
      <c r="L13" s="1"/>
      <c r="M13" s="1"/>
      <c r="N13" s="1"/>
      <c r="O13" s="1"/>
    </row>
    <row r="14" spans="1:15" ht="21.75" hidden="1" customHeight="1" x14ac:dyDescent="0.2">
      <c r="A14" s="6"/>
      <c r="B14" s="14"/>
      <c r="C14" s="14"/>
      <c r="D14" s="14"/>
      <c r="E14" s="14"/>
      <c r="F14" s="17"/>
      <c r="G14" s="18"/>
      <c r="H14" s="9"/>
      <c r="I14" s="3"/>
      <c r="J14" s="3"/>
      <c r="K14" s="3"/>
      <c r="L14" s="3"/>
      <c r="M14" s="3"/>
      <c r="N14" s="3"/>
      <c r="O14" s="3"/>
    </row>
    <row r="15" spans="1:15" ht="18" customHeight="1" x14ac:dyDescent="0.2">
      <c r="A15" s="24" t="s">
        <v>23</v>
      </c>
      <c r="B15" s="25"/>
      <c r="C15" s="25"/>
      <c r="D15" s="25"/>
      <c r="E15" s="25"/>
      <c r="F15" s="26"/>
      <c r="G15" s="13">
        <f>SUM(G6:G14)</f>
        <v>4715829</v>
      </c>
      <c r="H15" s="2">
        <f>SUM(H6:H14)</f>
        <v>36260.260000000009</v>
      </c>
      <c r="I15" s="2">
        <f>SUM(I6:I14)</f>
        <v>4752089.26</v>
      </c>
      <c r="J15" s="2"/>
      <c r="K15" s="2"/>
      <c r="L15" s="2"/>
      <c r="M15" s="2"/>
      <c r="N15" s="2"/>
      <c r="O15" s="2"/>
    </row>
  </sheetData>
  <mergeCells count="4">
    <mergeCell ref="A2:O2"/>
    <mergeCell ref="A3:O3"/>
    <mergeCell ref="A15:F15"/>
    <mergeCell ref="A1:O1"/>
  </mergeCells>
  <pageMargins left="0.39370078740157483" right="0.39370078740157483" top="0.45" bottom="0.51181102362204722" header="0.31496062992125984" footer="0.31496062992125984"/>
  <pageSetup paperSize="9" scale="6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2021-09-29T09:15:13Z</dcterms:modified>
</cp:coreProperties>
</file>